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9AAA6970-8326-4FDC-A001-0FC709FA2CAD}" xr6:coauthVersionLast="45" xr6:coauthVersionMax="45" xr10:uidLastSave="{00000000-0000-0000-0000-000000000000}"/>
  <bookViews>
    <workbookView xWindow="28680" yWindow="-90" windowWidth="29040" windowHeight="15840" xr2:uid="{E455BBC5-E973-490A-A418-F826A82D1AF5}"/>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<sst xmlns="http://schemas.openxmlformats.org/spreadsheetml/2006/main" count="374" uniqueCount="121">
  <si>
    <t>Indirect Cost Selection</t>
  </si>
  <si>
    <t>Project Description: Replacement of existing transformer (TX) for larger one.
Expand existing Middle Ridge Bus splitting scheme to enact for contingency of Greenbank feeder as well as Middle Ridge TX.</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</si>
  <si>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</si>
  <si>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</si>
  <si>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</si>
  <si>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</si>
  <si>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</si>
  <si>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</si>
  <si>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</si>
  <si>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</si>
  <si>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</si>
  <si>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</si>
  <si>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</si>
  <si>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</si>
  <si>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</si>
  <si>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</si>
  <si>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</si>
  <si>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</si>
  <si>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</si>
  <si>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</si>
  <si>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</si>
  <si>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</si>
  <si>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</si>
  <si>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</si>
  <si>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330/275kV Transformer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</si>
  <si>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</si>
  <si>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</si>
  <si>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</si>
  <si>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</si>
  <si>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</si>
  <si>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</si>
  <si>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</si>
  <si>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</si>
  <si>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</si>
  <si>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</si>
  <si>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</si>
  <si>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</si>
  <si>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</si>
  <si>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</si>
  <si>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</si>
  <si>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</si>
  <si>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</si>
  <si>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</si>
  <si>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</si>
  <si>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</si>
  <si>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</si>
  <si>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</si>
  <si>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</si>
  <si>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H014 Middle Ridge Transformer</t>
  </si>
  <si>
    <t>Format $</t>
  </si>
  <si>
    <t>Format Bold</t>
  </si>
  <si>
    <t>Category</t>
  </si>
  <si>
    <t>Subcategory</t>
  </si>
  <si>
    <t>Details</t>
  </si>
  <si>
    <t>Nominal Voltage</t>
  </si>
  <si>
    <t>Qty</t>
  </si>
  <si>
    <t>UOM</t>
  </si>
  <si>
    <t>Percent of total</t>
  </si>
  <si>
    <t>Building Blocks:</t>
  </si>
  <si>
    <t>Station</t>
  </si>
  <si>
    <t>Transformer</t>
  </si>
  <si>
    <t>2 winding Tx (3 banks of 1ph) 1500MVA</t>
  </si>
  <si>
    <t xml:space="preserve"> 330/275</t>
  </si>
  <si>
    <t>ea.</t>
  </si>
  <si>
    <t/>
  </si>
  <si>
    <t>Special Protection Scheme</t>
  </si>
  <si>
    <t>Minor scheme</t>
  </si>
  <si>
    <t xml:space="preserve"> N/A</t>
  </si>
  <si>
    <t>lot</t>
  </si>
  <si>
    <t>Baseline Cost</t>
  </si>
  <si>
    <t>Adjustments:</t>
  </si>
  <si>
    <t>Station project attribute</t>
  </si>
  <si>
    <t>Contract delivery model</t>
  </si>
  <si>
    <t>-</t>
  </si>
  <si>
    <t>Delivery timetable</t>
  </si>
  <si>
    <t>Long</t>
  </si>
  <si>
    <t>Greenfield or brownfield</t>
  </si>
  <si>
    <t>Jurisdiction</t>
  </si>
  <si>
    <t>QLD</t>
  </si>
  <si>
    <t>Land Use</t>
  </si>
  <si>
    <t>Grazing</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</si>
  <si>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</si>
  <si>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</si>
  <si>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</si>
  <si>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</si>
  <si>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</si>
  <si>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</si>
  <si>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</si>
  <si>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</si>
  <si>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</si>
  <si>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</si>
  <si>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</si>
  <si>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Low</t>
  </si>
  <si>
    <t>Cultural heritage</t>
  </si>
  <si>
    <t>Environmental offset risks</t>
  </si>
  <si>
    <t>Geotechnical findings</t>
  </si>
  <si>
    <t>Macroeconomic influence</t>
  </si>
  <si>
    <t>BAU</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</si>
  <si>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</si>
  <si>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</si>
  <si>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</si>
  <si>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</si>
  <si>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</si>
  <si>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</si>
  <si>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</si>
  <si>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</si>
  <si>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</si>
  <si>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</si>
  <si>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</si>
  <si>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</si>
  <si>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</si>
  <si>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</si>
  <si>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</si>
  <si>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</si>
  <si>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</si>
  <si>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</si>
  <si>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</si>
  <si>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</si>
  <si>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</si>
  <si>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</si>
  <si>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Q8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</si>
</sst>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6" fontId="0" fillId="0" borderId="12" xfId="2" applyNumberFormat="1" applyFont="1" applyBorder="1" applyAlignment="1">
      <alignment horizontal="center"/>
    </xf>
    <xf numFmtId="166" fontId="0" fillId="0" borderId="0" xfId="2" applyNumberFormat="1" applyFont="1" applyAlignment="1">
      <alignment horizontal="center"/>
    </xf>
    <xf numFmtId="166" fontId="0" fillId="0" borderId="13" xfId="2" applyNumberFormat="1" applyFont="1" applyBorder="1" applyAlignment="1">
      <alignment horizontal="center"/>
    </xf>
    <xf numFmtId="0" fontId="0" fillId="0" borderId="13"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4" xfId="0" applyFont="1" applyBorder="1"/>
    <xf numFmtId="166" fontId="0" fillId="0" borderId="15" xfId="2" applyNumberFormat="1" applyFont="1" applyBorder="1" applyAlignment="1">
      <alignment horizontal="center"/>
    </xf>
    <xf numFmtId="166"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6" fontId="2" fillId="0" borderId="12" xfId="2" applyNumberFormat="1" applyFont="1" applyBorder="1" applyAlignment="1">
      <alignment horizontal="center"/>
    </xf>
    <xf numFmtId="0" fontId="2" fillId="0" borderId="16" xfId="0" applyFont="1" applyBorder="1"/>
    <xf numFmtId="166"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6" fontId="2" fillId="0" borderId="9" xfId="0" applyNumberFormat="1" applyFont="1" applyBorder="1" applyAlignment="1">
      <alignment horizontal="center"/>
    </xf>
    <xf numFmtId="166" fontId="2" fillId="0" borderId="16"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4" xfId="0" applyBorder="1"/>
    <xf numFmtId="166" fontId="2" fillId="0" borderId="12" xfId="0" applyNumberFormat="1" applyFont="1" applyBorder="1" applyAlignment="1">
      <alignment horizontal="center" wrapText="1"/>
    </xf>
    <xf numFmtId="166" fontId="2" fillId="0" borderId="0" xfId="0" applyNumberFormat="1" applyFont="1" applyAlignment="1">
      <alignment horizontal="center"/>
    </xf>
    <xf numFmtId="0" fontId="0" fillId="0" borderId="14" xfId="0" applyBorder="1" applyAlignment="1">
      <alignment horizontal="left" wrapText="1" indent="2"/>
    </xf>
    <xf numFmtId="166" fontId="0" fillId="0" borderId="12" xfId="0" applyNumberFormat="1" applyBorder="1" applyAlignment="1">
      <alignment horizontal="center" wrapText="1"/>
    </xf>
    <xf numFmtId="0" fontId="2" fillId="0" borderId="14"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7"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E50BF-60E7-4A42-A686-9DB15B5F6072}">
  <sheetPr codeName="Sheet23"/>
  <dimension ref="D1:O35"/>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2" t="s">
        <v>120</v>
      </c>
      <c r="E1" s="53"/>
      <c r="F1" s="53"/>
      <c r="G1" s="53"/>
      <c r="H1" s="53"/>
      <c r="J1" s="54" t="s">
        <v>0</v>
      </c>
      <c r="K1" s="55"/>
      <c r="L1" s="55"/>
      <c r="M1" s="55"/>
      <c r="N1" s="55"/>
    </row>
    <row r="2" spans="4:14" ht="15.75" thickTop="1" x14ac:dyDescent="0.25">
      <c r="D2" s="50" t="s">
        <v>1</v>
      </c>
      <c r="E2" s="51"/>
      <c r="F2" s="51"/>
      <c r="G2" s="51"/>
      <c r="H2" s="51"/>
      <c r="J2" s="56" t="s">
        <v>2</v>
      </c>
      <c r="K2" s="57"/>
      <c r="L2" s="57"/>
      <c r="M2" s="58" t="s">
        <v>3</v>
      </c>
      <c r="N2" s="59"/>
    </row>
    <row r="3" spans="4:14" x14ac:dyDescent="0.25">
      <c r="D3" s="51"/>
      <c r="E3" s="51"/>
      <c r="F3" s="51"/>
      <c r="G3" s="51"/>
      <c r="H3" s="51"/>
      <c r="J3" s="60" t="s">
        <v>4</v>
      </c>
      <c r="K3" s="61"/>
      <c r="L3" s="61"/>
      <c r="M3" s="55" t="s">
        <v>5</v>
      </c>
      <c r="N3" s="62"/>
    </row>
    <row r="4" spans="4:14" x14ac:dyDescent="0.25">
      <c r="J4" s="60" t="s">
        <v>6</v>
      </c>
      <c r="K4" s="61"/>
      <c r="L4" s="61"/>
      <c r="M4" s="55" t="s">
        <v>7</v>
      </c>
      <c r="N4" s="62"/>
    </row>
    <row r="5" spans="4:14" ht="24" thickBot="1" x14ac:dyDescent="0.4">
      <c r="D5" s="63" t="s">
        <v>8</v>
      </c>
      <c r="E5" s="53"/>
      <c r="F5" s="53"/>
      <c r="G5" s="53"/>
      <c r="H5" s="53"/>
      <c r="J5" s="64" t="s">
        <v>9</v>
      </c>
      <c r="K5" s="65"/>
      <c r="L5" s="65"/>
      <c r="M5" s="66" t="s">
        <v>10</v>
      </c>
      <c r="N5" s="67"/>
    </row>
    <row r="6" spans="4:14" ht="15.75" customHeight="1" thickTop="1" x14ac:dyDescent="0.25">
      <c r="D6" s="50" t="s">
        <v>11</v>
      </c>
      <c r="E6" s="51"/>
      <c r="F6" s="51"/>
      <c r="G6" s="51"/>
      <c r="H6" s="51"/>
      <c r="I6" s="51"/>
    </row>
    <row r="7" spans="4:14" x14ac:dyDescent="0.25">
      <c r="D7" s="51"/>
      <c r="E7" s="51"/>
      <c r="F7" s="51"/>
      <c r="G7" s="51"/>
      <c r="H7" s="51"/>
      <c r="I7" s="51"/>
    </row>
    <row r="8" spans="4:14" x14ac:dyDescent="0.25">
      <c r="D8" s="51"/>
      <c r="E8" s="51"/>
      <c r="F8" s="51"/>
      <c r="G8" s="51"/>
      <c r="H8" s="51"/>
      <c r="I8" s="51"/>
    </row>
    <row r="9" spans="4:14" x14ac:dyDescent="0.25">
      <c r="D9" s="51"/>
      <c r="E9" s="51"/>
      <c r="F9" s="51"/>
      <c r="G9" s="51"/>
      <c r="H9" s="51"/>
      <c r="I9" s="51"/>
    </row>
    <row r="10" spans="4:14" x14ac:dyDescent="0.25">
      <c r="D10" s="51"/>
      <c r="E10" s="51"/>
      <c r="F10" s="51"/>
      <c r="G10" s="51"/>
      <c r="H10" s="51"/>
      <c r="I10" s="51"/>
    </row>
    <row r="11" spans="4:14" x14ac:dyDescent="0.25">
      <c r="D11" s="51"/>
      <c r="E11" s="51"/>
      <c r="F11" s="51"/>
      <c r="G11" s="51"/>
      <c r="H11" s="51"/>
      <c r="I11" s="51"/>
    </row>
    <row r="12" spans="4:14" x14ac:dyDescent="0.25">
      <c r="D12" s="51"/>
      <c r="E12" s="51"/>
      <c r="F12" s="51"/>
      <c r="G12" s="51"/>
      <c r="H12" s="51"/>
      <c r="I12" s="51"/>
    </row>
    <row r="13" spans="4:14" x14ac:dyDescent="0.25">
      <c r="D13" s="51"/>
      <c r="E13" s="51"/>
      <c r="F13" s="51"/>
      <c r="G13" s="51"/>
      <c r="H13" s="51"/>
      <c r="I13" s="51"/>
    </row>
    <row r="14" spans="4:14" x14ac:dyDescent="0.25">
      <c r="D14" s="51"/>
      <c r="E14" s="51"/>
      <c r="F14" s="51"/>
      <c r="G14" s="51"/>
      <c r="H14" s="51"/>
      <c r="I14" s="51"/>
    </row>
    <row r="15" spans="4:14" x14ac:dyDescent="0.25">
      <c r="D15" s="51"/>
      <c r="E15" s="51"/>
      <c r="F15" s="51"/>
      <c r="G15" s="51"/>
      <c r="H15" s="51"/>
      <c r="I15" s="51"/>
    </row>
    <row r="16" spans="4:14" x14ac:dyDescent="0.25">
      <c r="D16" s="51"/>
      <c r="E16" s="51"/>
      <c r="F16" s="51"/>
      <c r="G16" s="51"/>
      <c r="H16" s="51"/>
      <c r="I16" s="51"/>
    </row>
    <row r="17" spans="4:15" x14ac:dyDescent="0.25">
      <c r="D17" s="51"/>
      <c r="E17" s="51"/>
      <c r="F17" s="51"/>
      <c r="G17" s="51"/>
      <c r="H17" s="51"/>
      <c r="I17" s="5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33065916.965999998</v>
      </c>
      <c r="G20" s="6">
        <v>22220347.148999996</v>
      </c>
      <c r="H20" s="6">
        <v>2961551.9999999995</v>
      </c>
      <c r="I20" s="6">
        <v>3004375.7920000004</v>
      </c>
      <c r="J20" s="6">
        <v>1941213.5999999999</v>
      </c>
      <c r="K20" s="6">
        <v>1874798.9600000002</v>
      </c>
      <c r="L20" s="6">
        <v>756313.21499999985</v>
      </c>
      <c r="M20" s="6">
        <v>307316.25</v>
      </c>
      <c r="N20" s="6">
        <v>0</v>
      </c>
      <c r="O20" s="7">
        <v>0</v>
      </c>
    </row>
    <row r="21" spans="4:15" ht="15.75" thickBot="1" x14ac:dyDescent="0.3">
      <c r="D21" s="8"/>
      <c r="E21" s="9" t="s">
        <v>25</v>
      </c>
      <c r="F21" s="10">
        <v>33065916.965999998</v>
      </c>
      <c r="G21" s="11">
        <v>22220347.148999996</v>
      </c>
      <c r="H21" s="11">
        <v>2961551.9999999995</v>
      </c>
      <c r="I21" s="11">
        <v>3004375.7920000004</v>
      </c>
      <c r="J21" s="11">
        <v>1941213.5999999999</v>
      </c>
      <c r="K21" s="11">
        <v>1874798.9600000002</v>
      </c>
      <c r="L21" s="11">
        <v>756313.21499999985</v>
      </c>
      <c r="M21" s="11">
        <v>307316.25</v>
      </c>
      <c r="N21" s="11">
        <v>0</v>
      </c>
      <c r="O21" s="12">
        <v>0</v>
      </c>
    </row>
    <row r="22" spans="4:15" x14ac:dyDescent="0.25">
      <c r="E22" s="13" t="s">
        <v>26</v>
      </c>
      <c r="F22" s="14"/>
      <c r="G22" s="15"/>
      <c r="H22" s="15"/>
      <c r="I22" s="15"/>
      <c r="J22" s="15"/>
      <c r="K22" s="15"/>
      <c r="L22" s="15"/>
      <c r="M22" s="15"/>
      <c r="N22" s="15"/>
      <c r="O22" s="15"/>
    </row>
    <row r="23" spans="4:15" x14ac:dyDescent="0.25">
      <c r="E23" s="16" t="s">
        <v>27</v>
      </c>
      <c r="F23" s="5">
        <v>1798785.88</v>
      </c>
      <c r="G23" s="15"/>
      <c r="H23" s="15"/>
      <c r="I23" s="15"/>
      <c r="J23" s="15"/>
      <c r="K23" s="15"/>
      <c r="L23" s="15"/>
      <c r="M23" s="15"/>
      <c r="N23" s="15"/>
      <c r="O23" s="15"/>
    </row>
    <row r="24" spans="4:15" x14ac:dyDescent="0.25">
      <c r="D24" s="8"/>
      <c r="E24" s="16" t="s">
        <v>28</v>
      </c>
      <c r="F24" s="5">
        <v>2222029.62</v>
      </c>
      <c r="G24" s="15"/>
      <c r="H24" s="15"/>
      <c r="I24" s="15"/>
      <c r="J24" s="15"/>
      <c r="K24" s="15"/>
      <c r="L24" s="15"/>
      <c r="M24" s="15"/>
      <c r="N24" s="15"/>
      <c r="O24" s="15"/>
    </row>
    <row r="25" spans="4:15" x14ac:dyDescent="0.25">
      <c r="E25" s="16" t="s">
        <v>29</v>
      </c>
      <c r="F25" s="5">
        <v>423243.74</v>
      </c>
      <c r="G25" s="15"/>
      <c r="H25" s="15"/>
      <c r="I25" s="15"/>
      <c r="J25" s="15"/>
      <c r="K25" s="15"/>
      <c r="L25" s="15"/>
      <c r="M25" s="15"/>
      <c r="N25" s="15"/>
      <c r="O25" s="15"/>
    </row>
    <row r="26" spans="4:15" x14ac:dyDescent="0.25">
      <c r="E26" s="16" t="s">
        <v>30</v>
      </c>
      <c r="F26" s="5">
        <v>370338.27</v>
      </c>
      <c r="G26" s="15"/>
      <c r="H26" s="15"/>
      <c r="I26" s="15"/>
      <c r="J26" s="15"/>
      <c r="K26" s="15"/>
      <c r="L26" s="15"/>
      <c r="M26" s="15"/>
      <c r="N26" s="15"/>
      <c r="O26" s="15"/>
    </row>
    <row r="27" spans="4:15" x14ac:dyDescent="0.25">
      <c r="E27" s="16" t="s">
        <v>31</v>
      </c>
      <c r="F27" s="5">
        <v>264527.34000000003</v>
      </c>
      <c r="G27" s="15"/>
      <c r="H27" s="15"/>
      <c r="I27" s="15"/>
      <c r="J27" s="15"/>
      <c r="K27" s="15"/>
      <c r="L27" s="15"/>
      <c r="M27" s="15"/>
      <c r="N27" s="15"/>
      <c r="O27" s="15"/>
    </row>
    <row r="28" spans="4:15" x14ac:dyDescent="0.25">
      <c r="E28" s="16" t="s">
        <v>32</v>
      </c>
      <c r="F28" s="5">
        <v>211621.87</v>
      </c>
      <c r="G28" s="15"/>
      <c r="H28" s="15"/>
      <c r="I28" s="15"/>
      <c r="J28" s="15"/>
      <c r="K28" s="15"/>
      <c r="L28" s="15"/>
      <c r="M28" s="15"/>
      <c r="N28" s="15"/>
      <c r="O28" s="15"/>
    </row>
    <row r="29" spans="4:15" ht="15.75" thickBot="1" x14ac:dyDescent="0.3">
      <c r="E29" s="17" t="s">
        <v>33</v>
      </c>
      <c r="F29" s="18">
        <v>5290546.71</v>
      </c>
      <c r="G29" s="15"/>
      <c r="H29" s="15"/>
      <c r="I29" s="15"/>
      <c r="J29" s="15"/>
      <c r="K29" s="15"/>
      <c r="L29" s="15"/>
      <c r="M29" s="15"/>
      <c r="N29" s="15"/>
      <c r="O29" s="15"/>
    </row>
    <row r="30" spans="4:15" ht="15.75" thickBot="1" x14ac:dyDescent="0.3">
      <c r="D30" s="8"/>
      <c r="E30" s="19" t="s">
        <v>34</v>
      </c>
      <c r="F30" s="20">
        <v>38356463.68</v>
      </c>
      <c r="G30" s="15"/>
      <c r="H30" s="15"/>
      <c r="I30" s="15"/>
      <c r="J30" s="15"/>
      <c r="K30" s="15"/>
      <c r="L30" s="15"/>
      <c r="M30" s="15"/>
      <c r="N30" s="15"/>
      <c r="O30" s="15"/>
    </row>
    <row r="32" spans="4:15" ht="15.75" thickBot="1" x14ac:dyDescent="0.3">
      <c r="E32" t="s">
        <v>116</v>
      </c>
    </row>
    <row r="33" spans="5:6" ht="15.75" thickBot="1" x14ac:dyDescent="0.3">
      <c r="E33" s="19" t="s">
        <v>117</v>
      </c>
      <c r="F33" s="28">
        <f>F30*1.3/1.15</f>
        <v>43359480.681739137</v>
      </c>
    </row>
    <row r="34" spans="5:6" x14ac:dyDescent="0.25">
      <c r="E34" t="s">
        <v>118</v>
      </c>
    </row>
    <row r="35" spans="5:6" x14ac:dyDescent="0.25">
      <c r="E35" t="s">
        <v>119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4AF10-CDD7-484F-8F4B-664A127034F4}">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2" t="s">
        <v>120</v>
      </c>
      <c r="E1" s="53"/>
      <c r="F1" s="53"/>
      <c r="G1" s="53"/>
      <c r="H1" s="53"/>
      <c r="I1" s="54" t="s">
        <v>0</v>
      </c>
      <c r="J1" s="55"/>
      <c r="K1" s="55"/>
      <c r="L1" s="55"/>
      <c r="M1" s="55"/>
    </row>
    <row r="2" spans="4:14" ht="16.5" customHeight="1" thickTop="1" x14ac:dyDescent="0.25">
      <c r="D2" s="50" t="s">
        <v>1</v>
      </c>
      <c r="E2" s="51"/>
      <c r="F2" s="51"/>
      <c r="G2" s="51"/>
      <c r="H2" s="51"/>
      <c r="I2" s="56" t="s">
        <v>2</v>
      </c>
      <c r="J2" s="57"/>
      <c r="K2" s="57"/>
      <c r="L2" s="58" t="s">
        <v>3</v>
      </c>
      <c r="M2" s="59"/>
    </row>
    <row r="3" spans="4:14" x14ac:dyDescent="0.25">
      <c r="D3" s="51"/>
      <c r="E3" s="51"/>
      <c r="F3" s="51"/>
      <c r="G3" s="51"/>
      <c r="H3" s="51"/>
      <c r="I3" s="60" t="s">
        <v>4</v>
      </c>
      <c r="J3" s="61"/>
      <c r="K3" s="61"/>
      <c r="L3" s="55" t="s">
        <v>5</v>
      </c>
      <c r="M3" s="62"/>
    </row>
    <row r="4" spans="4:14" x14ac:dyDescent="0.25">
      <c r="I4" s="60" t="s">
        <v>6</v>
      </c>
      <c r="J4" s="61"/>
      <c r="K4" s="61"/>
      <c r="L4" s="55" t="s">
        <v>7</v>
      </c>
      <c r="M4" s="62"/>
    </row>
    <row r="5" spans="4:14" ht="24" thickBot="1" x14ac:dyDescent="0.4">
      <c r="D5" s="63" t="s">
        <v>35</v>
      </c>
      <c r="E5" s="53"/>
      <c r="F5" s="53"/>
      <c r="G5" s="53"/>
      <c r="H5" s="53"/>
      <c r="I5" s="64" t="s">
        <v>9</v>
      </c>
      <c r="J5" s="65"/>
      <c r="K5" s="65"/>
      <c r="L5" s="66" t="s">
        <v>10</v>
      </c>
      <c r="M5" s="67"/>
    </row>
    <row r="6" spans="4:14" ht="15.75" customHeight="1" thickTop="1" x14ac:dyDescent="0.25">
      <c r="D6" s="51" t="s">
        <v>36</v>
      </c>
      <c r="E6" s="53"/>
      <c r="F6" s="53"/>
      <c r="G6" s="53"/>
      <c r="H6" s="53"/>
    </row>
    <row r="7" spans="4:14" x14ac:dyDescent="0.25">
      <c r="D7" s="53"/>
      <c r="E7" s="53"/>
      <c r="F7" s="53"/>
      <c r="G7" s="53"/>
      <c r="H7" s="53"/>
    </row>
    <row r="8" spans="4:14" x14ac:dyDescent="0.25">
      <c r="D8" s="53"/>
      <c r="E8" s="53"/>
      <c r="F8" s="53"/>
      <c r="G8" s="53"/>
      <c r="H8" s="53"/>
    </row>
    <row r="9" spans="4:14" x14ac:dyDescent="0.25">
      <c r="D9" s="53"/>
      <c r="E9" s="53"/>
      <c r="F9" s="53"/>
      <c r="G9" s="53"/>
      <c r="H9" s="53"/>
    </row>
    <row r="10" spans="4:14" x14ac:dyDescent="0.25">
      <c r="D10" s="53"/>
      <c r="E10" s="53"/>
      <c r="F10" s="53"/>
      <c r="G10" s="53"/>
      <c r="H10" s="53"/>
    </row>
    <row r="11" spans="4:14" x14ac:dyDescent="0.25">
      <c r="D11" s="53"/>
      <c r="E11" s="53"/>
      <c r="F11" s="53"/>
      <c r="G11" s="53"/>
      <c r="H11" s="53"/>
    </row>
    <row r="12" spans="4:14" x14ac:dyDescent="0.25">
      <c r="D12" s="53"/>
      <c r="E12" s="53"/>
      <c r="F12" s="53"/>
      <c r="G12" s="53"/>
      <c r="H12" s="53"/>
    </row>
    <row r="13" spans="4:14" x14ac:dyDescent="0.25">
      <c r="D13" s="53"/>
      <c r="E13" s="53"/>
      <c r="F13" s="53"/>
      <c r="G13" s="53"/>
      <c r="H13" s="53"/>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25680000</v>
      </c>
      <c r="F16" s="15">
        <v>18338000</v>
      </c>
      <c r="G16" s="15">
        <v>2000000</v>
      </c>
      <c r="H16" s="15">
        <v>1987000</v>
      </c>
      <c r="I16" s="15">
        <v>1350000</v>
      </c>
      <c r="J16" s="15">
        <v>1294000</v>
      </c>
      <c r="K16" s="15">
        <v>511000</v>
      </c>
      <c r="L16" s="15">
        <v>200000</v>
      </c>
      <c r="M16" s="15">
        <v>0</v>
      </c>
      <c r="N16" s="25">
        <v>0</v>
      </c>
    </row>
    <row r="17" spans="4:14" x14ac:dyDescent="0.25">
      <c r="D17" s="23" t="s">
        <v>40</v>
      </c>
      <c r="E17" s="24">
        <v>28443455.999999996</v>
      </c>
      <c r="F17" s="15">
        <v>19238395.799999997</v>
      </c>
      <c r="G17" s="15">
        <v>2499200</v>
      </c>
      <c r="H17" s="15">
        <v>2482955.2000000002</v>
      </c>
      <c r="I17" s="15">
        <v>1673460</v>
      </c>
      <c r="J17" s="15">
        <v>1616206.0000000002</v>
      </c>
      <c r="K17" s="15">
        <v>638239</v>
      </c>
      <c r="L17" s="15">
        <v>295000</v>
      </c>
      <c r="M17" s="15">
        <v>0</v>
      </c>
      <c r="N17" s="25">
        <v>0</v>
      </c>
    </row>
    <row r="18" spans="4:14" x14ac:dyDescent="0.25">
      <c r="D18" s="26" t="s">
        <v>41</v>
      </c>
      <c r="E18" s="24">
        <v>106908.00600000001</v>
      </c>
      <c r="F18" s="15">
        <v>-96191.979000000007</v>
      </c>
      <c r="G18" s="15">
        <v>62480</v>
      </c>
      <c r="H18" s="15">
        <v>124147.76000000001</v>
      </c>
      <c r="I18" s="15">
        <v>0</v>
      </c>
      <c r="J18" s="15">
        <v>0</v>
      </c>
      <c r="K18" s="15">
        <v>15955.975</v>
      </c>
      <c r="L18" s="15">
        <v>516.25000000000011</v>
      </c>
      <c r="M18" s="15">
        <v>0</v>
      </c>
      <c r="N18" s="25">
        <v>0</v>
      </c>
    </row>
    <row r="19" spans="4:14" ht="15.75" thickBot="1" x14ac:dyDescent="0.3">
      <c r="D19" s="26" t="s">
        <v>42</v>
      </c>
      <c r="E19" s="24">
        <v>4515552.96</v>
      </c>
      <c r="F19" s="15">
        <v>3078143.3279999997</v>
      </c>
      <c r="G19" s="15">
        <v>399872</v>
      </c>
      <c r="H19" s="15">
        <v>397272.83200000005</v>
      </c>
      <c r="I19" s="15">
        <v>267753.59999999998</v>
      </c>
      <c r="J19" s="15">
        <v>258592.96000000005</v>
      </c>
      <c r="K19" s="15">
        <v>102118.24</v>
      </c>
      <c r="L19" s="15">
        <v>11800</v>
      </c>
      <c r="M19" s="15">
        <v>0</v>
      </c>
      <c r="N19" s="25">
        <v>0</v>
      </c>
    </row>
    <row r="20" spans="4:14" ht="15.75" thickBot="1" x14ac:dyDescent="0.3">
      <c r="D20" s="27" t="s">
        <v>43</v>
      </c>
      <c r="E20" s="28">
        <v>33065916.965999998</v>
      </c>
      <c r="F20" s="29">
        <v>22220347.148999996</v>
      </c>
      <c r="G20" s="30">
        <v>2961552</v>
      </c>
      <c r="H20" s="30">
        <v>3004375.7919999999</v>
      </c>
      <c r="I20" s="30">
        <v>1941213.6</v>
      </c>
      <c r="J20" s="30">
        <v>1874798.9600000002</v>
      </c>
      <c r="K20" s="30">
        <v>756313.21499999997</v>
      </c>
      <c r="L20" s="30">
        <v>307316.25</v>
      </c>
      <c r="M20" s="30">
        <v>0</v>
      </c>
      <c r="N20" s="31">
        <v>0</v>
      </c>
    </row>
    <row r="21" spans="4:14" x14ac:dyDescent="0.25">
      <c r="D21" s="32" t="s">
        <v>44</v>
      </c>
      <c r="E21" s="33"/>
      <c r="F21" s="34"/>
      <c r="G21" s="34"/>
      <c r="H21" s="34"/>
      <c r="I21" s="34"/>
      <c r="J21" s="34"/>
      <c r="K21" s="34"/>
      <c r="L21" s="34"/>
      <c r="M21" s="34"/>
      <c r="N21" s="34"/>
    </row>
    <row r="22" spans="4:14" x14ac:dyDescent="0.25">
      <c r="D22" s="35" t="s">
        <v>27</v>
      </c>
      <c r="E22" s="36">
        <v>1798785.8829504</v>
      </c>
      <c r="F22" s="15"/>
      <c r="G22" s="15"/>
      <c r="H22" s="15"/>
      <c r="I22" s="15"/>
      <c r="J22" s="15"/>
      <c r="K22" s="15"/>
      <c r="L22" s="15"/>
      <c r="M22" s="15"/>
      <c r="N22" s="15"/>
    </row>
    <row r="23" spans="4:14" x14ac:dyDescent="0.25">
      <c r="D23" s="35" t="s">
        <v>28</v>
      </c>
      <c r="E23" s="36">
        <v>2222029.6201151996</v>
      </c>
      <c r="F23" s="15"/>
      <c r="G23" s="15"/>
      <c r="H23" s="15"/>
      <c r="I23" s="15"/>
      <c r="J23" s="15"/>
      <c r="K23" s="15"/>
      <c r="L23" s="15"/>
      <c r="M23" s="15"/>
      <c r="N23" s="15"/>
    </row>
    <row r="24" spans="4:14" x14ac:dyDescent="0.25">
      <c r="D24" s="35" t="s">
        <v>29</v>
      </c>
      <c r="E24" s="36">
        <v>423243.7371648</v>
      </c>
      <c r="F24" s="15"/>
      <c r="G24" s="15"/>
      <c r="H24" s="15"/>
      <c r="I24" s="15"/>
      <c r="J24" s="15"/>
      <c r="K24" s="15"/>
      <c r="L24" s="15"/>
      <c r="M24" s="15"/>
      <c r="N24" s="15"/>
    </row>
    <row r="25" spans="4:14" x14ac:dyDescent="0.25">
      <c r="D25" s="35" t="s">
        <v>30</v>
      </c>
      <c r="E25" s="36">
        <v>370338.27001920005</v>
      </c>
      <c r="F25" s="15"/>
      <c r="G25" s="15"/>
      <c r="H25" s="15"/>
      <c r="I25" s="15"/>
      <c r="J25" s="15"/>
      <c r="K25" s="15"/>
      <c r="L25" s="15"/>
      <c r="M25" s="15"/>
      <c r="N25" s="15"/>
    </row>
    <row r="26" spans="4:14" x14ac:dyDescent="0.25">
      <c r="D26" s="35" t="s">
        <v>31</v>
      </c>
      <c r="E26" s="36">
        <v>264527.33572799998</v>
      </c>
      <c r="F26" s="15"/>
      <c r="G26" s="15"/>
      <c r="H26" s="15"/>
      <c r="I26" s="15"/>
      <c r="J26" s="15"/>
      <c r="K26" s="15"/>
      <c r="L26" s="15"/>
      <c r="M26" s="15"/>
      <c r="N26" s="15"/>
    </row>
    <row r="27" spans="4:14" x14ac:dyDescent="0.25">
      <c r="D27" s="35" t="s">
        <v>32</v>
      </c>
      <c r="E27" s="36">
        <v>211621.8685824</v>
      </c>
      <c r="F27" s="15"/>
      <c r="G27" s="15"/>
      <c r="H27" s="15"/>
      <c r="I27" s="15"/>
      <c r="J27" s="15"/>
      <c r="K27" s="15"/>
      <c r="L27" s="15"/>
      <c r="M27" s="15"/>
      <c r="N27" s="15"/>
    </row>
    <row r="28" spans="4:14" ht="15.75" thickBot="1" x14ac:dyDescent="0.3">
      <c r="D28" s="37" t="s">
        <v>33</v>
      </c>
      <c r="E28" s="33">
        <v>5290546.7145599984</v>
      </c>
      <c r="F28" s="15"/>
      <c r="G28" s="15"/>
      <c r="H28" s="15"/>
      <c r="I28" s="15"/>
      <c r="J28" s="15"/>
      <c r="K28" s="15"/>
      <c r="L28" s="15"/>
      <c r="M28" s="15"/>
      <c r="N28" s="15"/>
    </row>
    <row r="29" spans="4:14" ht="15.75" thickBot="1" x14ac:dyDescent="0.3">
      <c r="D29" s="27" t="s">
        <v>34</v>
      </c>
      <c r="E29" s="38">
        <v>38356463.680559993</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532F-62E9-4C17-A010-0F2C97200A9D}">
  <sheetPr codeName="Sheet25"/>
  <dimension ref="A1:U52"/>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2" t="s">
        <v>120</v>
      </c>
      <c r="E1" s="53"/>
      <c r="F1" s="53"/>
      <c r="G1" s="53"/>
      <c r="H1" s="53"/>
    </row>
    <row r="2" spans="4:9" x14ac:dyDescent="0.25">
      <c r="D2" s="50" t="s">
        <v>1</v>
      </c>
      <c r="E2" s="51"/>
      <c r="F2" s="51"/>
      <c r="G2" s="51"/>
      <c r="H2" s="51"/>
    </row>
    <row r="3" spans="4:9" x14ac:dyDescent="0.25">
      <c r="D3" s="51"/>
      <c r="E3" s="51"/>
      <c r="F3" s="51"/>
      <c r="G3" s="51"/>
      <c r="H3" s="51"/>
    </row>
    <row r="5" spans="4:9" ht="23.25" x14ac:dyDescent="0.35">
      <c r="D5" s="63" t="s">
        <v>45</v>
      </c>
      <c r="E5" s="53"/>
      <c r="F5" s="53"/>
      <c r="G5" s="53"/>
      <c r="H5" s="53"/>
    </row>
    <row r="6" spans="4:9" x14ac:dyDescent="0.25">
      <c r="D6" s="50" t="s">
        <v>46</v>
      </c>
      <c r="E6" s="51"/>
      <c r="F6" s="51"/>
      <c r="G6" s="51"/>
      <c r="H6" s="51"/>
      <c r="I6" s="51"/>
    </row>
    <row r="7" spans="4:9" x14ac:dyDescent="0.25">
      <c r="D7" s="51"/>
      <c r="E7" s="51"/>
      <c r="F7" s="51"/>
      <c r="G7" s="51"/>
      <c r="H7" s="51"/>
      <c r="I7" s="51"/>
    </row>
    <row r="8" spans="4:9" x14ac:dyDescent="0.25">
      <c r="D8" s="51"/>
      <c r="E8" s="51"/>
      <c r="F8" s="51"/>
      <c r="G8" s="51"/>
      <c r="H8" s="51"/>
      <c r="I8" s="51"/>
    </row>
    <row r="9" spans="4:9" x14ac:dyDescent="0.25">
      <c r="D9" s="51"/>
      <c r="E9" s="51"/>
      <c r="F9" s="51"/>
      <c r="G9" s="51"/>
      <c r="H9" s="51"/>
      <c r="I9" s="51"/>
    </row>
    <row r="10" spans="4:9" x14ac:dyDescent="0.25">
      <c r="D10" s="51"/>
      <c r="E10" s="51"/>
      <c r="F10" s="51"/>
      <c r="G10" s="51"/>
      <c r="H10" s="51"/>
      <c r="I10" s="51"/>
    </row>
    <row r="11" spans="4:9" x14ac:dyDescent="0.25">
      <c r="D11" s="51"/>
      <c r="E11" s="51"/>
      <c r="F11" s="51"/>
      <c r="G11" s="51"/>
      <c r="H11" s="51"/>
      <c r="I11" s="51"/>
    </row>
    <row r="12" spans="4:9" x14ac:dyDescent="0.25">
      <c r="D12" s="51"/>
      <c r="E12" s="51"/>
      <c r="F12" s="51"/>
      <c r="G12" s="51"/>
      <c r="H12" s="51"/>
      <c r="I12" s="51"/>
    </row>
    <row r="13" spans="4:9" x14ac:dyDescent="0.25">
      <c r="D13" s="51"/>
      <c r="E13" s="51"/>
      <c r="F13" s="51"/>
      <c r="G13" s="51"/>
      <c r="H13" s="51"/>
      <c r="I13" s="51"/>
    </row>
    <row r="14" spans="4:9" x14ac:dyDescent="0.25">
      <c r="D14" s="51"/>
      <c r="E14" s="51"/>
      <c r="F14" s="51"/>
      <c r="G14" s="51"/>
      <c r="H14" s="51"/>
      <c r="I14" s="51"/>
    </row>
    <row r="15" spans="4:9" x14ac:dyDescent="0.25">
      <c r="D15" s="51"/>
      <c r="E15" s="51"/>
      <c r="F15" s="51"/>
      <c r="G15" s="51"/>
      <c r="H15" s="51"/>
      <c r="I15" s="51"/>
    </row>
    <row r="17" spans="1:21" ht="18.75" x14ac:dyDescent="0.3">
      <c r="D17" s="39" t="s">
        <v>47</v>
      </c>
    </row>
    <row r="18" spans="1:21" x14ac:dyDescent="0.25">
      <c r="D18" s="40" t="s">
        <v>24</v>
      </c>
      <c r="E18" s="53" t="s">
        <v>48</v>
      </c>
      <c r="F18" s="53"/>
      <c r="G18" s="53"/>
      <c r="H18" s="53"/>
      <c r="I18" s="53"/>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45" x14ac:dyDescent="0.25">
      <c r="A21" t="b">
        <v>1</v>
      </c>
      <c r="B21" t="b">
        <v>0</v>
      </c>
      <c r="D21" s="46" t="s">
        <v>58</v>
      </c>
      <c r="E21" s="41" t="s">
        <v>59</v>
      </c>
      <c r="F21" s="41" t="s">
        <v>60</v>
      </c>
      <c r="G21" s="41" t="s">
        <v>61</v>
      </c>
      <c r="H21" s="41" t="s">
        <v>62</v>
      </c>
      <c r="I21" s="47">
        <v>1</v>
      </c>
      <c r="J21" s="41" t="s">
        <v>63</v>
      </c>
      <c r="K21" s="48">
        <v>18338000</v>
      </c>
      <c r="L21" s="48">
        <v>2000000</v>
      </c>
      <c r="M21" s="48">
        <v>1687000</v>
      </c>
      <c r="N21" s="48">
        <v>100000</v>
      </c>
      <c r="O21" s="48">
        <v>844000</v>
      </c>
      <c r="P21" s="48">
        <v>211000</v>
      </c>
      <c r="Q21" s="48">
        <v>0</v>
      </c>
      <c r="R21" s="48">
        <v>0</v>
      </c>
      <c r="S21" s="48">
        <v>0</v>
      </c>
      <c r="T21" s="48">
        <v>23180000</v>
      </c>
      <c r="U21" s="49">
        <v>0.70102395841115839</v>
      </c>
    </row>
    <row r="22" spans="1:21" ht="30" x14ac:dyDescent="0.25">
      <c r="A22" t="b">
        <v>1</v>
      </c>
      <c r="B22" t="b">
        <v>0</v>
      </c>
      <c r="D22" s="46" t="s">
        <v>64</v>
      </c>
      <c r="E22" s="41" t="s">
        <v>59</v>
      </c>
      <c r="F22" s="41" t="s">
        <v>65</v>
      </c>
      <c r="G22" s="41" t="s">
        <v>66</v>
      </c>
      <c r="H22" s="41" t="s">
        <v>67</v>
      </c>
      <c r="I22" s="47">
        <v>1</v>
      </c>
      <c r="J22" s="41" t="s">
        <v>68</v>
      </c>
      <c r="K22" s="48">
        <v>0</v>
      </c>
      <c r="L22" s="48">
        <v>0</v>
      </c>
      <c r="M22" s="48">
        <v>300000</v>
      </c>
      <c r="N22" s="48">
        <v>1250000</v>
      </c>
      <c r="O22" s="48">
        <v>450000</v>
      </c>
      <c r="P22" s="48">
        <v>300000</v>
      </c>
      <c r="Q22" s="48">
        <v>200000</v>
      </c>
      <c r="R22" s="48">
        <v>0</v>
      </c>
      <c r="S22" s="48">
        <v>0</v>
      </c>
      <c r="T22" s="48">
        <v>2500000</v>
      </c>
      <c r="U22" s="49">
        <v>7.5606552891626225E-2</v>
      </c>
    </row>
    <row r="23" spans="1:21" x14ac:dyDescent="0.25">
      <c r="A23" t="b">
        <v>1</v>
      </c>
      <c r="B23" t="b">
        <v>1</v>
      </c>
      <c r="D23" s="46" t="s">
        <v>69</v>
      </c>
      <c r="E23" s="41" t="s">
        <v>64</v>
      </c>
      <c r="F23" s="41" t="s">
        <v>64</v>
      </c>
      <c r="G23" s="41" t="s">
        <v>64</v>
      </c>
      <c r="H23" s="41" t="s">
        <v>64</v>
      </c>
      <c r="I23" s="47" t="s">
        <v>64</v>
      </c>
      <c r="J23" s="41" t="s">
        <v>64</v>
      </c>
      <c r="K23" s="41">
        <v>18338000</v>
      </c>
      <c r="L23" s="41">
        <v>2000000</v>
      </c>
      <c r="M23" s="41">
        <v>1987000</v>
      </c>
      <c r="N23" s="41">
        <v>1350000</v>
      </c>
      <c r="O23" s="41">
        <v>1294000</v>
      </c>
      <c r="P23" s="41">
        <v>511000</v>
      </c>
      <c r="Q23" s="41">
        <v>200000</v>
      </c>
      <c r="R23" s="41">
        <v>0</v>
      </c>
      <c r="S23" s="41">
        <v>0</v>
      </c>
      <c r="T23" s="41">
        <v>25680000</v>
      </c>
      <c r="U23" s="49">
        <v>0.7766305113027846</v>
      </c>
    </row>
    <row r="24" spans="1:21" ht="30" x14ac:dyDescent="0.25">
      <c r="A24" t="b">
        <v>0</v>
      </c>
      <c r="B24" t="b">
        <v>0</v>
      </c>
      <c r="D24" s="46" t="s">
        <v>70</v>
      </c>
      <c r="E24" s="41" t="s">
        <v>71</v>
      </c>
      <c r="F24" s="41" t="s">
        <v>72</v>
      </c>
      <c r="G24" s="41" t="s">
        <v>10</v>
      </c>
      <c r="H24" s="41" t="s">
        <v>73</v>
      </c>
      <c r="I24" s="47" t="s">
        <v>73</v>
      </c>
      <c r="J24" s="41" t="s">
        <v>73</v>
      </c>
      <c r="K24" s="41">
        <v>0</v>
      </c>
      <c r="L24" s="41">
        <v>0</v>
      </c>
      <c r="M24" s="41">
        <v>0</v>
      </c>
      <c r="N24" s="41">
        <v>0</v>
      </c>
      <c r="O24" s="41">
        <v>0</v>
      </c>
      <c r="P24" s="41">
        <v>0</v>
      </c>
      <c r="Q24" s="41">
        <v>0</v>
      </c>
      <c r="R24" s="41">
        <v>0</v>
      </c>
      <c r="S24" s="41">
        <v>0</v>
      </c>
      <c r="T24" s="41" t="s">
        <v>64</v>
      </c>
      <c r="U24" s="49" t="s">
        <v>64</v>
      </c>
    </row>
    <row r="25" spans="1:21" x14ac:dyDescent="0.25">
      <c r="A25" t="b">
        <v>0</v>
      </c>
      <c r="B25" t="b">
        <v>0</v>
      </c>
      <c r="D25" s="46" t="s">
        <v>64</v>
      </c>
      <c r="E25" s="41" t="s">
        <v>71</v>
      </c>
      <c r="F25" s="41" t="s">
        <v>74</v>
      </c>
      <c r="G25" s="41" t="s">
        <v>75</v>
      </c>
      <c r="H25" s="41" t="s">
        <v>73</v>
      </c>
      <c r="I25" s="47" t="s">
        <v>73</v>
      </c>
      <c r="J25" s="41" t="s">
        <v>73</v>
      </c>
      <c r="K25" s="41">
        <v>0.02</v>
      </c>
      <c r="L25" s="41">
        <v>7.0000000000000007E-2</v>
      </c>
      <c r="M25" s="41">
        <v>7.0000000000000007E-2</v>
      </c>
      <c r="N25" s="41">
        <v>7.0000000000000007E-2</v>
      </c>
      <c r="O25" s="41">
        <v>7.0000000000000007E-2</v>
      </c>
      <c r="P25" s="41">
        <v>7.0000000000000007E-2</v>
      </c>
      <c r="Q25" s="41">
        <v>7.0000000000000007E-2</v>
      </c>
      <c r="R25" s="41">
        <v>0</v>
      </c>
      <c r="S25" s="41">
        <v>0</v>
      </c>
      <c r="T25" s="41" t="s">
        <v>64</v>
      </c>
      <c r="U25" s="49" t="s">
        <v>64</v>
      </c>
    </row>
    <row r="26" spans="1:21" ht="30" x14ac:dyDescent="0.25">
      <c r="A26" t="b">
        <v>0</v>
      </c>
      <c r="B26" t="b">
        <v>0</v>
      </c>
      <c r="D26" s="46" t="s">
        <v>64</v>
      </c>
      <c r="E26" s="41" t="s">
        <v>71</v>
      </c>
      <c r="F26" s="41" t="s">
        <v>76</v>
      </c>
      <c r="G26" s="41" t="s">
        <v>5</v>
      </c>
      <c r="H26" s="41" t="s">
        <v>73</v>
      </c>
      <c r="I26" s="47" t="s">
        <v>73</v>
      </c>
      <c r="J26" s="41" t="s">
        <v>73</v>
      </c>
      <c r="K26" s="41">
        <v>0</v>
      </c>
      <c r="L26" s="41">
        <v>0.12</v>
      </c>
      <c r="M26" s="41">
        <v>0.12</v>
      </c>
      <c r="N26" s="41">
        <v>0.12</v>
      </c>
      <c r="O26" s="41">
        <v>0.12</v>
      </c>
      <c r="P26" s="41">
        <v>0.12</v>
      </c>
      <c r="Q26" s="41">
        <v>0.12</v>
      </c>
      <c r="R26" s="41">
        <v>0</v>
      </c>
      <c r="S26" s="41">
        <v>0</v>
      </c>
      <c r="T26" s="41" t="s">
        <v>64</v>
      </c>
      <c r="U26" s="49" t="s">
        <v>64</v>
      </c>
    </row>
    <row r="27" spans="1:21" x14ac:dyDescent="0.25">
      <c r="A27" t="b">
        <v>0</v>
      </c>
      <c r="B27" t="b">
        <v>0</v>
      </c>
      <c r="D27" s="46" t="s">
        <v>64</v>
      </c>
      <c r="E27" s="41" t="s">
        <v>71</v>
      </c>
      <c r="F27" s="41" t="s">
        <v>77</v>
      </c>
      <c r="G27" s="41" t="s">
        <v>78</v>
      </c>
      <c r="H27" s="41" t="s">
        <v>73</v>
      </c>
      <c r="I27" s="47" t="s">
        <v>73</v>
      </c>
      <c r="J27" s="41" t="s">
        <v>73</v>
      </c>
      <c r="K27" s="41">
        <v>0</v>
      </c>
      <c r="L27" s="41">
        <v>0</v>
      </c>
      <c r="M27" s="41">
        <v>0</v>
      </c>
      <c r="N27" s="41">
        <v>0</v>
      </c>
      <c r="O27" s="41">
        <v>0</v>
      </c>
      <c r="P27" s="41">
        <v>0</v>
      </c>
      <c r="Q27" s="41">
        <v>0</v>
      </c>
      <c r="R27" s="41">
        <v>0</v>
      </c>
      <c r="S27" s="41">
        <v>-0.15</v>
      </c>
      <c r="T27" s="41" t="s">
        <v>64</v>
      </c>
      <c r="U27" s="49" t="s">
        <v>64</v>
      </c>
    </row>
    <row r="28" spans="1:21" x14ac:dyDescent="0.25">
      <c r="A28" t="b">
        <v>0</v>
      </c>
      <c r="B28" t="b">
        <v>0</v>
      </c>
      <c r="D28" s="46" t="s">
        <v>64</v>
      </c>
      <c r="E28" s="41" t="s">
        <v>71</v>
      </c>
      <c r="F28" s="41" t="s">
        <v>79</v>
      </c>
      <c r="G28" s="41" t="s">
        <v>80</v>
      </c>
      <c r="H28" s="41" t="s">
        <v>73</v>
      </c>
      <c r="I28" s="47" t="s">
        <v>73</v>
      </c>
      <c r="J28" s="41" t="s">
        <v>73</v>
      </c>
      <c r="K28" s="41">
        <v>0</v>
      </c>
      <c r="L28" s="41">
        <v>0</v>
      </c>
      <c r="M28" s="41">
        <v>0</v>
      </c>
      <c r="N28" s="41">
        <v>0</v>
      </c>
      <c r="O28" s="41">
        <v>0</v>
      </c>
      <c r="P28" s="41">
        <v>0</v>
      </c>
      <c r="Q28" s="41">
        <v>0</v>
      </c>
      <c r="R28" s="41">
        <v>0.5</v>
      </c>
      <c r="S28" s="41">
        <v>0</v>
      </c>
      <c r="T28" s="41" t="s">
        <v>64</v>
      </c>
      <c r="U28" s="49" t="s">
        <v>64</v>
      </c>
    </row>
    <row r="29" spans="1:21" ht="45" x14ac:dyDescent="0.25">
      <c r="A29" t="b">
        <v>0</v>
      </c>
      <c r="B29" t="b">
        <v>0</v>
      </c>
      <c r="D29" s="46" t="s">
        <v>64</v>
      </c>
      <c r="E29" s="41" t="s">
        <v>71</v>
      </c>
      <c r="F29" s="41" t="s">
        <v>81</v>
      </c>
      <c r="G29" s="41" t="s">
        <v>82</v>
      </c>
      <c r="H29" s="41" t="s">
        <v>73</v>
      </c>
      <c r="I29" s="47" t="s">
        <v>73</v>
      </c>
      <c r="J29" s="41" t="s">
        <v>73</v>
      </c>
      <c r="K29" s="41">
        <v>2.5000000000000001E-2</v>
      </c>
      <c r="L29" s="41">
        <v>3.5000000000000003E-2</v>
      </c>
      <c r="M29" s="41">
        <v>3.5000000000000003E-2</v>
      </c>
      <c r="N29" s="41">
        <v>2.5000000000000001E-2</v>
      </c>
      <c r="O29" s="41">
        <v>3.5000000000000003E-2</v>
      </c>
      <c r="P29" s="41">
        <v>3.5000000000000003E-2</v>
      </c>
      <c r="Q29" s="41">
        <v>3.5000000000000003E-2</v>
      </c>
      <c r="R29" s="41">
        <v>0</v>
      </c>
      <c r="S29" s="41">
        <v>0</v>
      </c>
      <c r="T29" s="41" t="s">
        <v>64</v>
      </c>
      <c r="U29" s="49" t="s">
        <v>64</v>
      </c>
    </row>
    <row r="30" spans="1:21" ht="30" x14ac:dyDescent="0.25">
      <c r="A30" t="b">
        <v>0</v>
      </c>
      <c r="B30" t="b">
        <v>0</v>
      </c>
      <c r="D30" s="46" t="s">
        <v>64</v>
      </c>
      <c r="E30" s="41" t="s">
        <v>71</v>
      </c>
      <c r="F30" s="41" t="s">
        <v>83</v>
      </c>
      <c r="G30" s="41" t="s">
        <v>84</v>
      </c>
      <c r="H30" s="41" t="s">
        <v>73</v>
      </c>
      <c r="I30" s="47" t="s">
        <v>73</v>
      </c>
      <c r="J30" s="41" t="s">
        <v>73</v>
      </c>
      <c r="K30" s="41">
        <v>4.1000000000000012E-3</v>
      </c>
      <c r="L30" s="41">
        <v>2.46E-2</v>
      </c>
      <c r="M30" s="41">
        <v>2.46E-2</v>
      </c>
      <c r="N30" s="41">
        <v>2.46E-2</v>
      </c>
      <c r="O30" s="41">
        <v>2.4E-2</v>
      </c>
      <c r="P30" s="41">
        <v>2.4E-2</v>
      </c>
      <c r="Q30" s="41">
        <v>0.25</v>
      </c>
      <c r="R30" s="41">
        <v>0</v>
      </c>
      <c r="S30" s="41">
        <v>0</v>
      </c>
      <c r="T30" s="41" t="s">
        <v>64</v>
      </c>
      <c r="U30" s="49" t="s">
        <v>64</v>
      </c>
    </row>
    <row r="31" spans="1:21" ht="45" x14ac:dyDescent="0.25">
      <c r="A31" t="b">
        <v>0</v>
      </c>
      <c r="B31" t="b">
        <v>0</v>
      </c>
      <c r="D31" s="46" t="s">
        <v>64</v>
      </c>
      <c r="E31" s="41" t="s">
        <v>71</v>
      </c>
      <c r="F31" s="41" t="s">
        <v>85</v>
      </c>
      <c r="G31" s="41" t="s">
        <v>86</v>
      </c>
      <c r="H31" s="41" t="s">
        <v>73</v>
      </c>
      <c r="I31" s="47" t="s">
        <v>73</v>
      </c>
      <c r="J31" s="41" t="s">
        <v>73</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4.9099999999999998E-2</v>
      </c>
      <c r="L32" s="41">
        <v>0.24960000000000002</v>
      </c>
      <c r="M32" s="41">
        <v>0.24960000000000002</v>
      </c>
      <c r="N32" s="41">
        <v>0.23960000000000001</v>
      </c>
      <c r="O32" s="41">
        <v>0.249</v>
      </c>
      <c r="P32" s="41">
        <v>0.249</v>
      </c>
      <c r="Q32" s="41">
        <v>0.47499999999999998</v>
      </c>
      <c r="R32" s="41">
        <v>0.5</v>
      </c>
      <c r="S32" s="41">
        <v>-0.15</v>
      </c>
      <c r="T32" s="41" t="s">
        <v>64</v>
      </c>
      <c r="U32" s="49" t="s">
        <v>64</v>
      </c>
    </row>
    <row r="33" spans="1:21" x14ac:dyDescent="0.25">
      <c r="A33" t="b">
        <v>1</v>
      </c>
      <c r="B33" t="b">
        <v>1</v>
      </c>
      <c r="D33" s="46" t="s">
        <v>88</v>
      </c>
      <c r="E33" s="41" t="s">
        <v>64</v>
      </c>
      <c r="F33" s="41" t="s">
        <v>64</v>
      </c>
      <c r="G33" s="41" t="s">
        <v>64</v>
      </c>
      <c r="H33" s="41" t="s">
        <v>64</v>
      </c>
      <c r="I33" s="47" t="s">
        <v>64</v>
      </c>
      <c r="J33" s="41" t="s">
        <v>64</v>
      </c>
      <c r="K33" s="41">
        <v>19238395.799999997</v>
      </c>
      <c r="L33" s="41">
        <v>2499200</v>
      </c>
      <c r="M33" s="41">
        <v>2482955.2000000002</v>
      </c>
      <c r="N33" s="41">
        <v>1673460</v>
      </c>
      <c r="O33" s="41">
        <v>1616206.0000000002</v>
      </c>
      <c r="P33" s="41">
        <v>638239</v>
      </c>
      <c r="Q33" s="41">
        <v>295000</v>
      </c>
      <c r="R33" s="41">
        <v>0</v>
      </c>
      <c r="S33" s="41">
        <v>0</v>
      </c>
      <c r="T33" s="41">
        <v>28443455.999999996</v>
      </c>
      <c r="U33" s="49">
        <v>0.86020466419385733</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-0.1</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0</v>
      </c>
      <c r="L35" s="41">
        <v>0</v>
      </c>
      <c r="M35" s="41">
        <v>0</v>
      </c>
      <c r="N35" s="41">
        <v>0</v>
      </c>
      <c r="O35" s="41">
        <v>0</v>
      </c>
      <c r="P35" s="41">
        <v>0</v>
      </c>
      <c r="Q35" s="41">
        <v>0</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-5.000000000000001E-3</v>
      </c>
      <c r="L37" s="41">
        <v>-2.5000000000000001E-2</v>
      </c>
      <c r="M37" s="41">
        <v>0</v>
      </c>
      <c r="N37" s="41">
        <v>0</v>
      </c>
      <c r="O37" s="41">
        <v>0</v>
      </c>
      <c r="P37" s="41">
        <v>0</v>
      </c>
      <c r="Q37" s="41">
        <v>-7.5000000000000002E-4</v>
      </c>
      <c r="R37" s="41">
        <v>0</v>
      </c>
      <c r="S37" s="41">
        <v>0</v>
      </c>
      <c r="T37" s="41" t="s">
        <v>64</v>
      </c>
      <c r="U37" s="49" t="s">
        <v>64</v>
      </c>
    </row>
    <row r="38" spans="1:21" ht="30" x14ac:dyDescent="0.25">
      <c r="A38" t="b">
        <v>0</v>
      </c>
      <c r="B38" t="b">
        <v>0</v>
      </c>
      <c r="D38" s="46" t="s">
        <v>64</v>
      </c>
      <c r="E38" s="41" t="s">
        <v>90</v>
      </c>
      <c r="F38" s="41" t="s">
        <v>96</v>
      </c>
      <c r="G38" s="41" t="s">
        <v>97</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98</v>
      </c>
      <c r="G39" s="41" t="s">
        <v>97</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99</v>
      </c>
      <c r="G40" s="41" t="s">
        <v>97</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100</v>
      </c>
      <c r="G41" s="41" t="s">
        <v>97</v>
      </c>
      <c r="H41" s="41" t="s">
        <v>64</v>
      </c>
      <c r="I41" s="47" t="s">
        <v>64</v>
      </c>
      <c r="J41" s="41" t="s">
        <v>64</v>
      </c>
      <c r="K41" s="41">
        <v>0</v>
      </c>
      <c r="L41" s="41">
        <v>0</v>
      </c>
      <c r="M41" s="41">
        <v>0</v>
      </c>
      <c r="N41" s="41">
        <v>0</v>
      </c>
      <c r="O41" s="41">
        <v>0</v>
      </c>
      <c r="P41" s="41">
        <v>0</v>
      </c>
      <c r="Q41" s="41">
        <v>0</v>
      </c>
      <c r="R41" s="41">
        <v>0</v>
      </c>
      <c r="S41" s="41">
        <v>0</v>
      </c>
      <c r="T41" s="41" t="s">
        <v>64</v>
      </c>
      <c r="U41" s="49" t="s">
        <v>64</v>
      </c>
    </row>
    <row r="42" spans="1:21" x14ac:dyDescent="0.25">
      <c r="A42" t="b">
        <v>0</v>
      </c>
      <c r="B42" t="b">
        <v>0</v>
      </c>
      <c r="D42" s="46" t="s">
        <v>64</v>
      </c>
      <c r="E42" s="41" t="s">
        <v>90</v>
      </c>
      <c r="F42" s="41" t="s">
        <v>101</v>
      </c>
      <c r="G42" s="41" t="s">
        <v>102</v>
      </c>
      <c r="H42" s="41" t="s">
        <v>64</v>
      </c>
      <c r="I42" s="47" t="s">
        <v>64</v>
      </c>
      <c r="J42" s="41" t="s">
        <v>64</v>
      </c>
      <c r="K42" s="41">
        <v>0</v>
      </c>
      <c r="L42" s="41">
        <v>0.05</v>
      </c>
      <c r="M42" s="41">
        <v>0.05</v>
      </c>
      <c r="N42" s="41">
        <v>0</v>
      </c>
      <c r="O42" s="41">
        <v>0</v>
      </c>
      <c r="P42" s="41">
        <v>2.5000000000000001E-2</v>
      </c>
      <c r="Q42" s="41">
        <v>2.5000000000000005E-3</v>
      </c>
      <c r="R42" s="41">
        <v>0</v>
      </c>
      <c r="S42" s="41">
        <v>0</v>
      </c>
      <c r="T42" s="41" t="s">
        <v>64</v>
      </c>
      <c r="U42" s="49" t="s">
        <v>64</v>
      </c>
    </row>
    <row r="43" spans="1:21" x14ac:dyDescent="0.25">
      <c r="A43" t="b">
        <v>0</v>
      </c>
      <c r="B43" t="b">
        <v>0</v>
      </c>
      <c r="D43" s="46" t="s">
        <v>103</v>
      </c>
      <c r="E43" s="41" t="s">
        <v>64</v>
      </c>
      <c r="F43" s="41" t="s">
        <v>64</v>
      </c>
      <c r="G43" s="41" t="s">
        <v>64</v>
      </c>
      <c r="H43" s="41" t="s">
        <v>64</v>
      </c>
      <c r="I43" s="47" t="s">
        <v>64</v>
      </c>
      <c r="J43" s="41" t="s">
        <v>64</v>
      </c>
      <c r="K43" s="41">
        <v>-5.000000000000001E-3</v>
      </c>
      <c r="L43" s="41">
        <v>2.5000000000000001E-2</v>
      </c>
      <c r="M43" s="41">
        <v>0.05</v>
      </c>
      <c r="N43" s="41">
        <v>0</v>
      </c>
      <c r="O43" s="41">
        <v>0</v>
      </c>
      <c r="P43" s="41">
        <v>2.5000000000000001E-2</v>
      </c>
      <c r="Q43" s="41">
        <v>1.7500000000000005E-3</v>
      </c>
      <c r="R43" s="41">
        <v>-0.1</v>
      </c>
      <c r="S43" s="41">
        <v>0</v>
      </c>
      <c r="T43" s="41" t="s">
        <v>64</v>
      </c>
      <c r="U43" s="49" t="s">
        <v>64</v>
      </c>
    </row>
    <row r="44" spans="1:21" x14ac:dyDescent="0.25">
      <c r="A44" t="b">
        <v>1</v>
      </c>
      <c r="B44" t="b">
        <v>1</v>
      </c>
      <c r="D44" s="46" t="s">
        <v>104</v>
      </c>
      <c r="E44" s="41" t="s">
        <v>64</v>
      </c>
      <c r="F44" s="41" t="s">
        <v>64</v>
      </c>
      <c r="G44" s="41" t="s">
        <v>64</v>
      </c>
      <c r="H44" s="41" t="s">
        <v>64</v>
      </c>
      <c r="I44" s="47" t="s">
        <v>64</v>
      </c>
      <c r="J44" s="41" t="s">
        <v>64</v>
      </c>
      <c r="K44" s="41">
        <v>-96191.979000000007</v>
      </c>
      <c r="L44" s="41">
        <v>62480</v>
      </c>
      <c r="M44" s="41">
        <v>124147.76000000001</v>
      </c>
      <c r="N44" s="41">
        <v>0</v>
      </c>
      <c r="O44" s="41">
        <v>0</v>
      </c>
      <c r="P44" s="41">
        <v>15955.975</v>
      </c>
      <c r="Q44" s="41">
        <v>516.25000000000011</v>
      </c>
      <c r="R44" s="41">
        <v>0</v>
      </c>
      <c r="S44" s="41">
        <v>0</v>
      </c>
      <c r="T44" s="41">
        <v>106908.00600000001</v>
      </c>
      <c r="U44" s="49">
        <v>3.2331783240709179E-3</v>
      </c>
    </row>
    <row r="45" spans="1:21" x14ac:dyDescent="0.25">
      <c r="A45" t="b">
        <v>1</v>
      </c>
      <c r="B45" t="b">
        <v>1</v>
      </c>
      <c r="D45" s="46" t="s">
        <v>105</v>
      </c>
      <c r="E45" s="41" t="s">
        <v>64</v>
      </c>
      <c r="F45" s="41" t="s">
        <v>64</v>
      </c>
      <c r="G45" s="41" t="s">
        <v>64</v>
      </c>
      <c r="H45" s="41" t="s">
        <v>64</v>
      </c>
      <c r="I45" s="47" t="s">
        <v>64</v>
      </c>
      <c r="J45" s="41" t="s">
        <v>64</v>
      </c>
      <c r="K45" s="41">
        <v>19142203.820999999</v>
      </c>
      <c r="L45" s="41">
        <v>2561680</v>
      </c>
      <c r="M45" s="41">
        <v>2607102.9600000004</v>
      </c>
      <c r="N45" s="41">
        <v>1673460</v>
      </c>
      <c r="O45" s="41">
        <v>1616206.0000000002</v>
      </c>
      <c r="P45" s="41">
        <v>654194.97499999998</v>
      </c>
      <c r="Q45" s="41">
        <v>295516.25</v>
      </c>
      <c r="R45" s="41">
        <v>0</v>
      </c>
      <c r="S45" s="41">
        <v>0</v>
      </c>
      <c r="T45" s="41">
        <v>28550364.006000001</v>
      </c>
      <c r="U45" s="49">
        <v>0.86343784251792832</v>
      </c>
    </row>
    <row r="46" spans="1:21" ht="30" x14ac:dyDescent="0.25">
      <c r="A46" t="b">
        <v>0</v>
      </c>
      <c r="B46" t="b">
        <v>0</v>
      </c>
      <c r="D46" s="46" t="s">
        <v>106</v>
      </c>
      <c r="E46" s="41" t="s">
        <v>107</v>
      </c>
      <c r="F46" s="41" t="s">
        <v>108</v>
      </c>
      <c r="G46" s="41" t="s">
        <v>109</v>
      </c>
      <c r="H46" s="41" t="s">
        <v>64</v>
      </c>
      <c r="I46" s="47" t="s">
        <v>64</v>
      </c>
      <c r="J46" s="41" t="s">
        <v>64</v>
      </c>
      <c r="K46" s="41">
        <v>0.04</v>
      </c>
      <c r="L46" s="41">
        <v>0</v>
      </c>
      <c r="M46" s="41">
        <v>0</v>
      </c>
      <c r="N46" s="41">
        <v>0</v>
      </c>
      <c r="O46" s="41">
        <v>0</v>
      </c>
      <c r="P46" s="41">
        <v>0</v>
      </c>
      <c r="Q46" s="41">
        <v>0</v>
      </c>
      <c r="R46" s="41">
        <v>0</v>
      </c>
      <c r="S46" s="41">
        <v>0</v>
      </c>
      <c r="T46" s="41" t="s">
        <v>64</v>
      </c>
      <c r="U46" s="49" t="s">
        <v>64</v>
      </c>
    </row>
    <row r="47" spans="1:21" ht="30" x14ac:dyDescent="0.25">
      <c r="A47" t="b">
        <v>0</v>
      </c>
      <c r="B47" t="b">
        <v>0</v>
      </c>
      <c r="D47" s="46" t="s">
        <v>64</v>
      </c>
      <c r="E47" s="41" t="s">
        <v>107</v>
      </c>
      <c r="F47" s="41" t="s">
        <v>110</v>
      </c>
      <c r="G47" s="41" t="s">
        <v>109</v>
      </c>
      <c r="H47" s="41" t="s">
        <v>64</v>
      </c>
      <c r="I47" s="47" t="s">
        <v>64</v>
      </c>
      <c r="J47" s="41" t="s">
        <v>64</v>
      </c>
      <c r="K47" s="41">
        <v>0</v>
      </c>
      <c r="L47" s="41">
        <v>0.04</v>
      </c>
      <c r="M47" s="41">
        <v>0.04</v>
      </c>
      <c r="N47" s="41">
        <v>0.04</v>
      </c>
      <c r="O47" s="41">
        <v>0.04</v>
      </c>
      <c r="P47" s="41">
        <v>0.04</v>
      </c>
      <c r="Q47" s="41">
        <v>0</v>
      </c>
      <c r="R47" s="41">
        <v>0</v>
      </c>
      <c r="S47" s="41">
        <v>0</v>
      </c>
      <c r="T47" s="41" t="s">
        <v>64</v>
      </c>
      <c r="U47" s="49" t="s">
        <v>64</v>
      </c>
    </row>
    <row r="48" spans="1:21" ht="30" x14ac:dyDescent="0.25">
      <c r="A48" t="b">
        <v>0</v>
      </c>
      <c r="B48" t="b">
        <v>0</v>
      </c>
      <c r="D48" s="46" t="s">
        <v>64</v>
      </c>
      <c r="E48" s="41" t="s">
        <v>107</v>
      </c>
      <c r="F48" s="41" t="s">
        <v>111</v>
      </c>
      <c r="G48" s="41" t="s">
        <v>109</v>
      </c>
      <c r="H48" s="41" t="s">
        <v>64</v>
      </c>
      <c r="I48" s="47" t="s">
        <v>64</v>
      </c>
      <c r="J48" s="41" t="s">
        <v>64</v>
      </c>
      <c r="K48" s="41">
        <v>0</v>
      </c>
      <c r="L48" s="41">
        <v>0</v>
      </c>
      <c r="M48" s="41">
        <v>0</v>
      </c>
      <c r="N48" s="41">
        <v>0</v>
      </c>
      <c r="O48" s="41">
        <v>0</v>
      </c>
      <c r="P48" s="41">
        <v>0</v>
      </c>
      <c r="Q48" s="41">
        <v>0.04</v>
      </c>
      <c r="R48" s="41">
        <v>0.15</v>
      </c>
      <c r="S48" s="41">
        <v>0.15</v>
      </c>
      <c r="T48" s="41" t="s">
        <v>64</v>
      </c>
      <c r="U48" s="49" t="s">
        <v>64</v>
      </c>
    </row>
    <row r="49" spans="1:21" ht="30" x14ac:dyDescent="0.25">
      <c r="A49" t="b">
        <v>0</v>
      </c>
      <c r="B49" t="b">
        <v>0</v>
      </c>
      <c r="D49" s="46" t="s">
        <v>64</v>
      </c>
      <c r="E49" s="41" t="s">
        <v>107</v>
      </c>
      <c r="F49" s="41" t="s">
        <v>112</v>
      </c>
      <c r="G49" s="41" t="s">
        <v>109</v>
      </c>
      <c r="H49" s="41" t="s">
        <v>64</v>
      </c>
      <c r="I49" s="47" t="s">
        <v>64</v>
      </c>
      <c r="J49" s="41" t="s">
        <v>64</v>
      </c>
      <c r="K49" s="41">
        <v>0.12</v>
      </c>
      <c r="L49" s="41">
        <v>0.12</v>
      </c>
      <c r="M49" s="41">
        <v>0.12</v>
      </c>
      <c r="N49" s="41">
        <v>0.12</v>
      </c>
      <c r="O49" s="41">
        <v>0.12</v>
      </c>
      <c r="P49" s="41">
        <v>0.12</v>
      </c>
      <c r="Q49" s="41">
        <v>0</v>
      </c>
      <c r="R49" s="41">
        <v>0.3</v>
      </c>
      <c r="S49" s="41">
        <v>0.3</v>
      </c>
      <c r="T49" s="41" t="s">
        <v>64</v>
      </c>
      <c r="U49" s="49" t="s">
        <v>64</v>
      </c>
    </row>
    <row r="50" spans="1:21" x14ac:dyDescent="0.25">
      <c r="A50" t="b">
        <v>0</v>
      </c>
      <c r="B50" t="b">
        <v>0</v>
      </c>
      <c r="D50" s="46" t="s">
        <v>113</v>
      </c>
      <c r="E50" s="41" t="s">
        <v>64</v>
      </c>
      <c r="F50" s="41" t="s">
        <v>64</v>
      </c>
      <c r="G50" s="41" t="s">
        <v>64</v>
      </c>
      <c r="H50" s="41" t="s">
        <v>64</v>
      </c>
      <c r="I50" s="47" t="s">
        <v>64</v>
      </c>
      <c r="J50" s="41" t="s">
        <v>64</v>
      </c>
      <c r="K50" s="41">
        <v>0.16</v>
      </c>
      <c r="L50" s="41">
        <v>0.16</v>
      </c>
      <c r="M50" s="41">
        <v>0.16</v>
      </c>
      <c r="N50" s="41">
        <v>0.16</v>
      </c>
      <c r="O50" s="41">
        <v>0.16</v>
      </c>
      <c r="P50" s="41">
        <v>0.16</v>
      </c>
      <c r="Q50" s="41">
        <v>0.04</v>
      </c>
      <c r="R50" s="41">
        <v>0.44999999999999996</v>
      </c>
      <c r="S50" s="41">
        <v>0.44999999999999996</v>
      </c>
      <c r="T50" s="41" t="s">
        <v>64</v>
      </c>
      <c r="U50" s="49" t="s">
        <v>64</v>
      </c>
    </row>
    <row r="51" spans="1:21" x14ac:dyDescent="0.25">
      <c r="A51" t="b">
        <v>1</v>
      </c>
      <c r="B51" t="b">
        <v>1</v>
      </c>
      <c r="D51" s="46" t="s">
        <v>114</v>
      </c>
      <c r="E51" s="41" t="s">
        <v>64</v>
      </c>
      <c r="F51" s="41" t="s">
        <v>64</v>
      </c>
      <c r="G51" s="41" t="s">
        <v>64</v>
      </c>
      <c r="H51" s="41" t="s">
        <v>64</v>
      </c>
      <c r="I51" s="47" t="s">
        <v>64</v>
      </c>
      <c r="J51" s="41" t="s">
        <v>64</v>
      </c>
      <c r="K51" s="41">
        <v>3078143.3279999997</v>
      </c>
      <c r="L51" s="41">
        <v>399872</v>
      </c>
      <c r="M51" s="41">
        <v>397272.83200000005</v>
      </c>
      <c r="N51" s="41">
        <v>267753.59999999998</v>
      </c>
      <c r="O51" s="41">
        <v>258592.96000000005</v>
      </c>
      <c r="P51" s="41">
        <v>102118.24</v>
      </c>
      <c r="Q51" s="41">
        <v>11800</v>
      </c>
      <c r="R51" s="41">
        <v>0</v>
      </c>
      <c r="S51" s="41">
        <v>0</v>
      </c>
      <c r="T51" s="41">
        <v>4515552.96</v>
      </c>
      <c r="U51" s="49">
        <v>0.13656215748207176</v>
      </c>
    </row>
    <row r="52" spans="1:21" x14ac:dyDescent="0.25">
      <c r="A52" t="b">
        <v>1</v>
      </c>
      <c r="B52" t="b">
        <v>1</v>
      </c>
      <c r="D52" s="46" t="s">
        <v>115</v>
      </c>
      <c r="E52" s="41" t="s">
        <v>64</v>
      </c>
      <c r="F52" s="41" t="s">
        <v>64</v>
      </c>
      <c r="G52" s="41" t="s">
        <v>64</v>
      </c>
      <c r="H52" s="41" t="s">
        <v>64</v>
      </c>
      <c r="I52" s="47" t="s">
        <v>64</v>
      </c>
      <c r="J52" s="41" t="s">
        <v>64</v>
      </c>
      <c r="K52" s="41">
        <v>22220347.148999996</v>
      </c>
      <c r="L52" s="41">
        <v>2961551.9999999995</v>
      </c>
      <c r="M52" s="41">
        <v>3004375.7920000004</v>
      </c>
      <c r="N52" s="41">
        <v>1941213.5999999999</v>
      </c>
      <c r="O52" s="41">
        <v>1874798.9600000002</v>
      </c>
      <c r="P52" s="41">
        <v>756313.21499999985</v>
      </c>
      <c r="Q52" s="41">
        <v>307316.25</v>
      </c>
      <c r="R52" s="41">
        <v>0</v>
      </c>
      <c r="S52" s="41">
        <v>0</v>
      </c>
      <c r="T52" s="41">
        <v>33065916.965999998</v>
      </c>
      <c r="U52" s="49">
        <v>1</v>
      </c>
    </row>
  </sheetData>
  <mergeCells count="5">
    <mergeCell ref="D1:H1"/>
    <mergeCell ref="D2:H3"/>
    <mergeCell ref="D5:H5"/>
    <mergeCell ref="D6:I15"/>
    <mergeCell ref="E18:I18"/>
  </mergeCells>
  <conditionalFormatting sqref="K21:T52">
    <cfRule type="expression" dxfId="6" priority="7">
      <formula>$A21</formula>
    </cfRule>
  </conditionalFormatting>
  <conditionalFormatting sqref="K21:S52">
    <cfRule type="expression" dxfId="5" priority="6">
      <formula>NOT($A21)</formula>
    </cfRule>
  </conditionalFormatting>
  <conditionalFormatting sqref="E21:T52">
    <cfRule type="expression" dxfId="4" priority="5">
      <formula>$B21</formula>
    </cfRule>
  </conditionalFormatting>
  <conditionalFormatting sqref="D21:D52">
    <cfRule type="expression" dxfId="3" priority="4">
      <formula>$B21</formula>
    </cfRule>
  </conditionalFormatting>
  <conditionalFormatting sqref="U21:U52">
    <cfRule type="expression" dxfId="2" priority="3">
      <formula>$B21</formula>
    </cfRule>
  </conditionalFormatting>
  <conditionalFormatting sqref="A21:B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Luke Falla</DisplayName>
        <AccountId>92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53D79B-EB09-4550-B380-BA59757E5467}">
  <ds:schemaRefs>
    <ds:schemaRef ds:uri="http://schemas.microsoft.com/office/2006/metadata/properties"/>
    <ds:schemaRef ds:uri="http://schemas.microsoft.com/office/infopath/2007/PartnerControls"/>
    <ds:schemaRef ds:uri="35ff442c-1886-4243-98c6-09321fcea20c"/>
  </ds:schemaRefs>
</ds:datastoreItem>
</file>

<file path=customXml/itemProps2.xml><?xml version="1.0" encoding="utf-8"?>
<ds:datastoreItem xmlns:ds="http://schemas.openxmlformats.org/officeDocument/2006/customXml" ds:itemID="{AD647BD9-BE12-46D6-A2EC-6FE5EB5D4248}">
  <ds:schemaRefs>
    <ds:schemaRef ds:uri="http://schemas.microsoft.com/sharepoint/v3/contenttype/forms"/>
  </ds:schemaRefs>
</ds:datastoreItem>
</file>

<file path=customXml/itemProps3.xml><?xml version="1.0" encoding="utf-8"?>
<ds:datastoreItem xmlns:ds="http://schemas.openxmlformats.org/officeDocument/2006/customXml" ds:itemID="{58A06A8D-D548-4A5E-BB17-DB7ED01F64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2021-07-14T03:54:30Z</dcterms:created>
  <dcterms:modified xsi:type="dcterms:W3CDTF">2021-07-21T05:03:34Z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